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Tuur-caanood\"/>
    </mc:Choice>
  </mc:AlternateContent>
  <xr:revisionPtr revIDLastSave="0" documentId="13_ncr:1_{08E7B2B9-BD5E-45EE-AE5C-F48AD8A4FFEE}"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D11" i="1"/>
  <c r="F11" i="1" s="1"/>
  <c r="D13" i="1" l="1"/>
  <c r="F28" i="1" l="1"/>
  <c r="F27" i="1"/>
  <c r="D10" i="1"/>
  <c r="D23" i="1" l="1"/>
  <c r="D22" i="1"/>
  <c r="D20" i="1"/>
  <c r="D18" i="1"/>
  <c r="F43" i="1" l="1"/>
  <c r="F42" i="1"/>
  <c r="F41" i="1"/>
  <c r="F40" i="1"/>
  <c r="F39" i="1"/>
  <c r="F38" i="1"/>
  <c r="F37" i="1"/>
  <c r="F36" i="1"/>
  <c r="F35" i="1"/>
  <c r="F34" i="1"/>
  <c r="F30" i="1"/>
  <c r="F29" i="1"/>
  <c r="F26" i="1"/>
  <c r="F25" i="1"/>
  <c r="F23" i="1"/>
  <c r="F22" i="1"/>
  <c r="F20" i="1"/>
  <c r="F19" i="1"/>
  <c r="F18" i="1"/>
  <c r="F14" i="1"/>
  <c r="F13" i="1"/>
  <c r="F10" i="1"/>
  <c r="D24" i="1" l="1"/>
  <c r="F24" i="1" s="1"/>
  <c r="D21" i="1"/>
  <c r="F21" i="1" s="1"/>
  <c r="D17" i="1"/>
  <c r="F17" i="1" s="1"/>
  <c r="D15" i="1"/>
  <c r="D12" i="1"/>
  <c r="F12" i="1" s="1"/>
  <c r="D9" i="1"/>
  <c r="D16" i="1" l="1"/>
  <c r="F16" i="1" s="1"/>
  <c r="F15" i="1"/>
  <c r="D31" i="1"/>
  <c r="F31" i="1" s="1"/>
  <c r="D32" i="1" l="1"/>
  <c r="D33" i="1" l="1"/>
  <c r="F33" i="1" s="1"/>
  <c r="F32" i="1"/>
  <c r="C23" i="1"/>
  <c r="C24" i="1" s="1"/>
  <c r="C10" i="1"/>
  <c r="F44" i="1" l="1"/>
</calcChain>
</file>

<file path=xl/sharedStrings.xml><?xml version="1.0" encoding="utf-8"?>
<sst xmlns="http://schemas.openxmlformats.org/spreadsheetml/2006/main" count="82" uniqueCount="61">
  <si>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</si>
  <si>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</si>
  <si>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</si>
  <si>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</si>
  <si>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</si>
  <si>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</si>
  <si>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</si>
  <si>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</si>
  <si>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</si>
  <si>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</si>
  <si>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</si>
  <si>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</si>
  <si>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</si>
  <si>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</si>
  <si>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</si>
  <si>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</si>
  <si>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</si>
  <si>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</si>
  <si>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</si>
  <si>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</si>
  <si>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</si>
  <si>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</si>
  <si>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</si>
  <si>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</si>
  <si>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</si>
  <si>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</si>
  <si>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</si>
  <si>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</si>
  <si>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</si>
  <si>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</si>
  <si>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</si>
  <si>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</si>
  <si>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</si>
  <si>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</si>
  <si>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</si>
  <si>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</si>
  <si>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</si>
  <si>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</si>
  <si>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</si>
  <si>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</si>
  <si>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</si>
  <si>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</si>
  <si>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</si>
  <si>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</si>
  <si>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</si>
  <si>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</si>
  <si>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</si>
  <si>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</si>
  <si>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</si>
  <si>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</si>
  <si>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Excavation of foundation trench and remove away for site all surplus soil with dimensions (0.40m wide and 0.50m deep and 79m). Including Verandah, including installation of geomambrane(Bacdii seeska)</t>
  </si>
  <si>
    <t>Name of Region:  Marodijeh</t>
  </si>
  <si>
    <t>Name of District: Gebilay</t>
  </si>
  <si>
    <t>Name of School: Tuur-caanood Primary School</t>
  </si>
  <si>
    <r>
      <t>Cast 15cm thick and 40cm wide  R.C. of foundation ring beam(</t>
    </r>
    <r>
      <rPr>
        <b/>
        <sz val="12"/>
        <color theme="1"/>
        <rFont val="Gill Sans MT"/>
        <family val="2"/>
      </rPr>
      <t xml:space="preserve"> </t>
    </r>
    <r>
      <rPr>
        <sz val="12"/>
        <color theme="1"/>
        <rFont val="Gill Sans MT"/>
        <family val="2"/>
      </rPr>
      <t>ground RCC beam) of  under foundation, 1:2:4 mix ratio (1-3" maximum aggregate size) reinforced  with 12mm rebar of 4 pcs &amp; 20cm c/c staffs of 6 mm bars. Concrete mix should be thoroughly vibrated to remove any air spaces. Curing 4 days minimum. Twice a day morning  and evening. and this including verandah.</t>
    </r>
  </si>
  <si>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</si>
  <si>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</si>
  <si>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Laying and spreading 6 cm-thick, 1:2:4 (1-2" maximum aggregate size) Rcc concrete for floor fill with 8 mm @20cm C/C both side and ALIGHT must check before pouring concrete. Including verandah, also bacdii sagxadda)</t>
  </si>
  <si>
    <t xml:space="preserve">Writing ALIGHT-MOE-GPE scripture and Logo scripture for (1mx1m metal sheet) at constructed wall gable. Follow attached working drawing.
</t>
  </si>
  <si>
    <t xml:space="preserve">Total of Construction 2 Classrooms, </t>
  </si>
  <si>
    <t>Company Name:_________________________Stamp/Sign:___________________Date_________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</si>
</sst>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6" fillId="5" borderId="6" xfId="0" applyFont="1" applyFill="1" applyBorder="1" applyAlignment="1">
      <alignment horizontal="justify" vertical="center" wrapText="1"/>
    </xf>
    <xf numFmtId="0" fontId="6" fillId="0" borderId="8" xfId="1" applyNumberFormat="1" applyFont="1" applyBorder="1" applyAlignment="1">
      <alignment horizontal="center" vertical="center" wrapText="1"/>
    </xf>
    <xf numFmtId="43" fontId="6" fillId="0" borderId="8"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0"/>
  <sheetViews>
    <sheetView tabSelected="1" zoomScaleNormal="100" zoomScaleSheetLayoutView="95" workbookViewId="0">
      <selection activeCell="B48" sqref="B48"/>
    </sheetView>
  </sheetViews>
  <sheetFormatPr defaultColWidth="8.6640625" defaultRowHeight="18" x14ac:dyDescent="0.5"/>
  <cols>
    <col min="1" max="1" width="5.5546875" style="1" customWidth="1"/>
    <col min="2" max="2" width="47.2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51</v>
      </c>
      <c r="B2" s="8"/>
      <c r="C2" s="9"/>
      <c r="D2" s="8"/>
      <c r="E2" s="9"/>
      <c r="F2" s="10"/>
    </row>
    <row r="3" spans="1:6" x14ac:dyDescent="0.5">
      <c r="A3" s="11" t="s">
        <v>52</v>
      </c>
      <c r="B3" s="12"/>
      <c r="C3" s="13"/>
      <c r="D3" s="12"/>
      <c r="E3" s="13"/>
      <c r="F3" s="14"/>
    </row>
    <row r="4" spans="1:6" x14ac:dyDescent="0.5">
      <c r="A4" s="11" t="s">
        <v>53</v>
      </c>
      <c r="B4" s="12"/>
      <c r="C4" s="13"/>
      <c r="D4" s="12"/>
      <c r="E4" s="13"/>
      <c r="F4" s="14"/>
    </row>
    <row r="5" spans="1:6" ht="18.600000000000001" thickBot="1" x14ac:dyDescent="0.55000000000000004">
      <c r="A5" s="21" t="s">
        <v>49</v>
      </c>
      <c r="B5" s="22"/>
      <c r="C5" s="22"/>
      <c r="D5" s="22"/>
      <c r="E5" s="15"/>
      <c r="F5" s="16"/>
    </row>
    <row r="6" spans="1:6" ht="19.8" thickBot="1" x14ac:dyDescent="0.55000000000000004">
      <c r="A6" s="17" t="s">
        <v>5</v>
      </c>
      <c r="B6" s="18" t="s">
        <v>11</v>
      </c>
      <c r="C6" s="19" t="s">
        <v>0</v>
      </c>
      <c r="D6" s="19" t="s">
        <v>1</v>
      </c>
      <c r="E6" s="19" t="s">
        <v>12</v>
      </c>
      <c r="F6" s="20" t="s">
        <v>13</v>
      </c>
    </row>
    <row r="7" spans="1:6" ht="38.4" x14ac:dyDescent="0.5">
      <c r="A7" s="23"/>
      <c r="B7" s="26" t="s">
        <v>2</v>
      </c>
      <c r="C7" s="27"/>
      <c r="D7" s="28"/>
      <c r="E7" s="29"/>
      <c r="F7" s="30"/>
    </row>
    <row r="8" spans="1:6" ht="57.6" x14ac:dyDescent="0.5">
      <c r="A8" s="6">
        <v>1</v>
      </c>
      <c r="B8" s="3" t="s">
        <v>28</v>
      </c>
      <c r="C8" s="4" t="s">
        <v>27</v>
      </c>
      <c r="D8" s="5">
        <v>1</v>
      </c>
      <c r="E8" s="42" t="s">
        <v>37</v>
      </c>
      <c r="F8" s="44" t="e">
        <f>E8*D8</f>
        <v>#VALUE!</v>
      </c>
    </row>
    <row r="9" spans="1:6" ht="96" x14ac:dyDescent="0.5">
      <c r="A9" s="6">
        <v>2</v>
      </c>
      <c r="B9" s="3" t="s">
        <v>50</v>
      </c>
      <c r="C9" s="5" t="s">
        <v>3</v>
      </c>
      <c r="D9" s="5">
        <f>79*0.4*0.7</f>
        <v>22.12</v>
      </c>
      <c r="E9" s="42"/>
      <c r="F9" s="43">
        <f>E9*D9</f>
        <v>0</v>
      </c>
    </row>
    <row r="10" spans="1:6" ht="57.6" x14ac:dyDescent="0.5">
      <c r="A10" s="6">
        <v>3</v>
      </c>
      <c r="B10" s="3" t="s">
        <v>45</v>
      </c>
      <c r="C10" s="4" t="str">
        <f>C12</f>
        <v>M³</v>
      </c>
      <c r="D10" s="5">
        <f>79*0.4*0.05</f>
        <v>1.58</v>
      </c>
      <c r="E10" s="42"/>
      <c r="F10" s="32">
        <f t="shared" ref="F10:F43" si="0">SUM(D10*E10)</f>
        <v>0</v>
      </c>
    </row>
    <row r="11" spans="1:6" ht="172.8" x14ac:dyDescent="0.5">
      <c r="A11" s="6"/>
      <c r="B11" s="3" t="s">
        <v>54</v>
      </c>
      <c r="C11" s="4" t="s">
        <v>14</v>
      </c>
      <c r="D11" s="5">
        <f>79*0.2*0.15</f>
        <v>2.37</v>
      </c>
      <c r="E11" s="42"/>
      <c r="F11" s="32">
        <f t="shared" ref="F11" si="1">SUM(D11*E11)</f>
        <v>0</v>
      </c>
    </row>
    <row r="12" spans="1:6" ht="76.8" x14ac:dyDescent="0.5">
      <c r="A12" s="6">
        <v>4</v>
      </c>
      <c r="B12" s="3" t="s">
        <v>29</v>
      </c>
      <c r="C12" s="4" t="s">
        <v>3</v>
      </c>
      <c r="D12" s="5">
        <f>79*0.4*1.2</f>
        <v>37.92</v>
      </c>
      <c r="E12" s="42"/>
      <c r="F12" s="32">
        <f t="shared" si="0"/>
        <v>0</v>
      </c>
    </row>
    <row r="13" spans="1:6" ht="153.6" x14ac:dyDescent="0.5">
      <c r="A13" s="6">
        <v>5</v>
      </c>
      <c r="B13" s="3" t="s">
        <v>33</v>
      </c>
      <c r="C13" s="4" t="s">
        <v>14</v>
      </c>
      <c r="D13" s="5">
        <f>79*0.2*0.15</f>
        <v>2.37</v>
      </c>
      <c r="E13" s="42"/>
      <c r="F13" s="32">
        <f t="shared" si="0"/>
        <v>0</v>
      </c>
    </row>
    <row r="14" spans="1:6" ht="19.2" x14ac:dyDescent="0.5">
      <c r="A14" s="33">
        <v>6</v>
      </c>
      <c r="B14" s="34" t="s">
        <v>15</v>
      </c>
      <c r="C14" s="35"/>
      <c r="D14" s="36"/>
      <c r="E14" s="42"/>
      <c r="F14" s="32">
        <f t="shared" si="0"/>
        <v>0</v>
      </c>
    </row>
    <row r="15" spans="1:6" ht="38.4" x14ac:dyDescent="0.5">
      <c r="A15" s="6">
        <v>7</v>
      </c>
      <c r="B15" s="3" t="s">
        <v>19</v>
      </c>
      <c r="C15" s="4" t="s">
        <v>20</v>
      </c>
      <c r="D15" s="5">
        <f>158*0.2</f>
        <v>31.6</v>
      </c>
      <c r="E15" s="42"/>
      <c r="F15" s="32">
        <f t="shared" si="0"/>
        <v>0</v>
      </c>
    </row>
    <row r="16" spans="1:6" ht="57.6" x14ac:dyDescent="0.5">
      <c r="A16" s="6">
        <v>8</v>
      </c>
      <c r="B16" s="3" t="s">
        <v>21</v>
      </c>
      <c r="C16" s="4" t="s">
        <v>3</v>
      </c>
      <c r="D16" s="5">
        <f>D15</f>
        <v>31.6</v>
      </c>
      <c r="E16" s="42"/>
      <c r="F16" s="32">
        <f t="shared" si="0"/>
        <v>0</v>
      </c>
    </row>
    <row r="17" spans="1:6" ht="96" x14ac:dyDescent="0.5">
      <c r="A17" s="6">
        <v>9</v>
      </c>
      <c r="B17" s="3" t="s">
        <v>57</v>
      </c>
      <c r="C17" s="4" t="s">
        <v>3</v>
      </c>
      <c r="D17" s="5">
        <f>158*0.06</f>
        <v>9.48</v>
      </c>
      <c r="E17" s="42"/>
      <c r="F17" s="32">
        <f t="shared" si="0"/>
        <v>0</v>
      </c>
    </row>
    <row r="18" spans="1:6" ht="76.8" x14ac:dyDescent="0.5">
      <c r="A18" s="6">
        <v>10</v>
      </c>
      <c r="B18" s="3" t="s">
        <v>38</v>
      </c>
      <c r="C18" s="4" t="s">
        <v>26</v>
      </c>
      <c r="D18" s="5">
        <f>160</f>
        <v>160</v>
      </c>
      <c r="E18" s="42"/>
      <c r="F18" s="32">
        <f t="shared" si="0"/>
        <v>0</v>
      </c>
    </row>
    <row r="19" spans="1:6" ht="19.2" x14ac:dyDescent="0.5">
      <c r="A19" s="33">
        <v>11</v>
      </c>
      <c r="B19" s="34" t="s">
        <v>16</v>
      </c>
      <c r="C19" s="36"/>
      <c r="D19" s="36"/>
      <c r="E19" s="42"/>
      <c r="F19" s="32">
        <f t="shared" si="0"/>
        <v>0</v>
      </c>
    </row>
    <row r="20" spans="1:6" ht="76.8" x14ac:dyDescent="0.5">
      <c r="A20" s="6">
        <v>12</v>
      </c>
      <c r="B20" s="3" t="s">
        <v>44</v>
      </c>
      <c r="C20" s="5" t="s">
        <v>4</v>
      </c>
      <c r="D20" s="5">
        <f>55.8*4</f>
        <v>223.2</v>
      </c>
      <c r="E20" s="42"/>
      <c r="F20" s="32">
        <f t="shared" si="0"/>
        <v>0</v>
      </c>
    </row>
    <row r="21" spans="1:6" ht="172.8" x14ac:dyDescent="0.5">
      <c r="A21" s="6">
        <v>13</v>
      </c>
      <c r="B21" s="3" t="s">
        <v>36</v>
      </c>
      <c r="C21" s="5" t="s">
        <v>14</v>
      </c>
      <c r="D21" s="5">
        <f>55.8*0.2*0.15</f>
        <v>1.6739999999999999</v>
      </c>
      <c r="E21" s="42"/>
      <c r="F21" s="32">
        <f t="shared" si="0"/>
        <v>0</v>
      </c>
    </row>
    <row r="22" spans="1:6" ht="134.4" x14ac:dyDescent="0.5">
      <c r="A22" s="6">
        <v>14</v>
      </c>
      <c r="B22" s="3" t="s">
        <v>24</v>
      </c>
      <c r="C22" s="5" t="s">
        <v>3</v>
      </c>
      <c r="D22" s="5">
        <f>(79*0.2*0.15)</f>
        <v>2.37</v>
      </c>
      <c r="E22" s="42"/>
      <c r="F22" s="32">
        <f t="shared" si="0"/>
        <v>0</v>
      </c>
    </row>
    <row r="23" spans="1:6" ht="115.2" x14ac:dyDescent="0.5">
      <c r="A23" s="6">
        <v>15</v>
      </c>
      <c r="B23" s="3" t="s">
        <v>22</v>
      </c>
      <c r="C23" s="5" t="str">
        <f>C22</f>
        <v>M³</v>
      </c>
      <c r="D23" s="5">
        <f>49.6*0.15*0.2</f>
        <v>1.488</v>
      </c>
      <c r="E23" s="42"/>
      <c r="F23" s="32">
        <f t="shared" si="0"/>
        <v>0</v>
      </c>
    </row>
    <row r="24" spans="1:6" ht="115.2" x14ac:dyDescent="0.5">
      <c r="A24" s="6">
        <v>16</v>
      </c>
      <c r="B24" s="3" t="s">
        <v>39</v>
      </c>
      <c r="C24" s="5" t="str">
        <f>C23</f>
        <v>M³</v>
      </c>
      <c r="D24" s="5">
        <f>(4.4*0.2*0.2)*15</f>
        <v>2.6400000000000006</v>
      </c>
      <c r="E24" s="42"/>
      <c r="F24" s="32">
        <f t="shared" si="0"/>
        <v>0</v>
      </c>
    </row>
    <row r="25" spans="1:6" ht="115.2" x14ac:dyDescent="0.5">
      <c r="A25" s="6">
        <v>18</v>
      </c>
      <c r="B25" s="3" t="s">
        <v>47</v>
      </c>
      <c r="C25" s="5" t="s">
        <v>6</v>
      </c>
      <c r="D25" s="5">
        <v>1</v>
      </c>
      <c r="E25" s="42"/>
      <c r="F25" s="32">
        <f t="shared" si="0"/>
        <v>0</v>
      </c>
    </row>
    <row r="26" spans="1:6" ht="19.2" x14ac:dyDescent="0.5">
      <c r="A26" s="23">
        <v>19</v>
      </c>
      <c r="B26" s="24" t="s">
        <v>7</v>
      </c>
      <c r="C26" s="25"/>
      <c r="D26" s="25"/>
      <c r="E26" s="42"/>
      <c r="F26" s="32">
        <f t="shared" si="0"/>
        <v>0</v>
      </c>
    </row>
    <row r="27" spans="1:6" ht="211.2" x14ac:dyDescent="0.5">
      <c r="A27" s="6">
        <v>20</v>
      </c>
      <c r="B27" s="31" t="s">
        <v>32</v>
      </c>
      <c r="C27" s="5" t="s">
        <v>4</v>
      </c>
      <c r="D27" s="5">
        <v>210</v>
      </c>
      <c r="E27" s="42"/>
      <c r="F27" s="32">
        <f>D27*E27</f>
        <v>0</v>
      </c>
    </row>
    <row r="28" spans="1:6" ht="57.6" x14ac:dyDescent="0.5">
      <c r="A28" s="6">
        <v>21</v>
      </c>
      <c r="B28" s="3" t="s">
        <v>30</v>
      </c>
      <c r="C28" s="5" t="s">
        <v>4</v>
      </c>
      <c r="D28" s="5">
        <v>145.19999999999999</v>
      </c>
      <c r="E28" s="42"/>
      <c r="F28" s="32">
        <f>D28*E28</f>
        <v>0</v>
      </c>
    </row>
    <row r="29" spans="1:6" ht="76.8" x14ac:dyDescent="0.5">
      <c r="A29" s="6">
        <v>22</v>
      </c>
      <c r="B29" s="3" t="s">
        <v>40</v>
      </c>
      <c r="C29" s="5" t="s">
        <v>17</v>
      </c>
      <c r="D29" s="5">
        <v>78</v>
      </c>
      <c r="E29" s="42"/>
      <c r="F29" s="32">
        <f t="shared" si="0"/>
        <v>0</v>
      </c>
    </row>
    <row r="30" spans="1:6" ht="19.2" x14ac:dyDescent="0.5">
      <c r="A30" s="23">
        <v>23</v>
      </c>
      <c r="B30" s="24" t="s">
        <v>18</v>
      </c>
      <c r="C30" s="25"/>
      <c r="D30" s="25"/>
      <c r="E30" s="42"/>
      <c r="F30" s="32">
        <f t="shared" si="0"/>
        <v>0</v>
      </c>
    </row>
    <row r="31" spans="1:6" ht="115.2" x14ac:dyDescent="0.5">
      <c r="A31" s="6">
        <v>24</v>
      </c>
      <c r="B31" s="3" t="s">
        <v>31</v>
      </c>
      <c r="C31" s="5" t="s">
        <v>4</v>
      </c>
      <c r="D31" s="5">
        <f>D20*2</f>
        <v>446.4</v>
      </c>
      <c r="E31" s="42"/>
      <c r="F31" s="32">
        <f t="shared" si="0"/>
        <v>0</v>
      </c>
    </row>
    <row r="32" spans="1:6" ht="76.8" x14ac:dyDescent="0.5">
      <c r="A32" s="6">
        <v>25</v>
      </c>
      <c r="B32" s="3" t="s">
        <v>8</v>
      </c>
      <c r="C32" s="5" t="s">
        <v>4</v>
      </c>
      <c r="D32" s="5">
        <f>D31</f>
        <v>446.4</v>
      </c>
      <c r="E32" s="42"/>
      <c r="F32" s="32">
        <f t="shared" si="0"/>
        <v>0</v>
      </c>
    </row>
    <row r="33" spans="1:13" ht="76.8" x14ac:dyDescent="0.5">
      <c r="A33" s="6">
        <v>26</v>
      </c>
      <c r="B33" s="3" t="s">
        <v>41</v>
      </c>
      <c r="C33" s="5" t="s">
        <v>4</v>
      </c>
      <c r="D33" s="5">
        <f>D32+D28</f>
        <v>591.59999999999991</v>
      </c>
      <c r="E33" s="42"/>
      <c r="F33" s="32">
        <f t="shared" si="0"/>
        <v>0</v>
      </c>
    </row>
    <row r="34" spans="1:13" ht="115.2" x14ac:dyDescent="0.5">
      <c r="A34" s="6">
        <v>27</v>
      </c>
      <c r="B34" s="3" t="s">
        <v>58</v>
      </c>
      <c r="C34" s="5" t="s">
        <v>9</v>
      </c>
      <c r="D34" s="5">
        <v>1</v>
      </c>
      <c r="E34" s="42"/>
      <c r="F34" s="32">
        <f t="shared" si="0"/>
        <v>0</v>
      </c>
    </row>
    <row r="35" spans="1:13" ht="38.4" x14ac:dyDescent="0.5">
      <c r="A35" s="6">
        <v>28</v>
      </c>
      <c r="B35" s="3" t="s">
        <v>42</v>
      </c>
      <c r="C35" s="5" t="s">
        <v>10</v>
      </c>
      <c r="D35" s="5">
        <v>1</v>
      </c>
      <c r="E35" s="42"/>
      <c r="F35" s="32">
        <f t="shared" si="0"/>
        <v>0</v>
      </c>
    </row>
    <row r="36" spans="1:13" ht="35.1" customHeight="1" x14ac:dyDescent="0.5">
      <c r="A36" s="33">
        <v>29</v>
      </c>
      <c r="B36" s="34" t="s">
        <v>35</v>
      </c>
      <c r="C36" s="36"/>
      <c r="D36" s="36"/>
      <c r="E36" s="42"/>
      <c r="F36" s="32">
        <f t="shared" si="0"/>
        <v>0</v>
      </c>
    </row>
    <row r="37" spans="1:13" ht="115.2" x14ac:dyDescent="0.5">
      <c r="A37" s="6">
        <v>30</v>
      </c>
      <c r="B37" s="3" t="s">
        <v>55</v>
      </c>
      <c r="C37" s="5" t="s">
        <v>5</v>
      </c>
      <c r="D37" s="5">
        <v>2</v>
      </c>
      <c r="E37" s="42"/>
      <c r="F37" s="32">
        <f t="shared" si="0"/>
        <v>0</v>
      </c>
    </row>
    <row r="38" spans="1:13" ht="172.8" x14ac:dyDescent="0.5">
      <c r="A38" s="6">
        <v>31</v>
      </c>
      <c r="B38" s="3" t="s">
        <v>56</v>
      </c>
      <c r="C38" s="5" t="s">
        <v>5</v>
      </c>
      <c r="D38" s="5">
        <v>14</v>
      </c>
      <c r="E38" s="42"/>
      <c r="F38" s="32">
        <f t="shared" si="0"/>
        <v>0</v>
      </c>
    </row>
    <row r="39" spans="1:13" ht="96" x14ac:dyDescent="0.5">
      <c r="A39" s="6">
        <v>32</v>
      </c>
      <c r="B39" s="3" t="s">
        <v>43</v>
      </c>
      <c r="C39" s="5" t="s">
        <v>5</v>
      </c>
      <c r="D39" s="5">
        <v>1</v>
      </c>
      <c r="E39" s="42"/>
      <c r="F39" s="32">
        <f t="shared" si="0"/>
        <v>0</v>
      </c>
    </row>
    <row r="40" spans="1:13" ht="57.6" x14ac:dyDescent="0.5">
      <c r="A40" s="6">
        <v>33</v>
      </c>
      <c r="B40" s="3" t="s">
        <v>34</v>
      </c>
      <c r="C40" s="5" t="s">
        <v>5</v>
      </c>
      <c r="D40" s="5">
        <v>2</v>
      </c>
      <c r="E40" s="42"/>
      <c r="F40" s="32">
        <f t="shared" si="0"/>
        <v>0</v>
      </c>
    </row>
    <row r="41" spans="1:13" ht="96" x14ac:dyDescent="0.5">
      <c r="A41" s="6">
        <v>34</v>
      </c>
      <c r="B41" s="3" t="s">
        <v>46</v>
      </c>
      <c r="C41" s="5" t="s">
        <v>5</v>
      </c>
      <c r="D41" s="5">
        <v>1</v>
      </c>
      <c r="E41" s="42"/>
      <c r="F41" s="32">
        <f t="shared" si="0"/>
        <v>0</v>
      </c>
    </row>
    <row r="42" spans="1:13" ht="57.6" x14ac:dyDescent="0.5">
      <c r="A42" s="38">
        <v>35</v>
      </c>
      <c r="B42" s="3" t="s">
        <v>25</v>
      </c>
      <c r="C42" s="5" t="s">
        <v>23</v>
      </c>
      <c r="D42" s="5">
        <v>30</v>
      </c>
      <c r="E42" s="42"/>
      <c r="F42" s="32">
        <f t="shared" si="0"/>
        <v>0</v>
      </c>
    </row>
    <row r="43" spans="1:13" ht="77.400000000000006" thickBot="1" x14ac:dyDescent="0.55000000000000004">
      <c r="A43" s="38">
        <v>36</v>
      </c>
      <c r="B43" s="3" t="s">
        <v>48</v>
      </c>
      <c r="C43" s="5" t="s">
        <v>27</v>
      </c>
      <c r="D43" s="5">
        <v>1</v>
      </c>
      <c r="E43" s="42"/>
      <c r="F43" s="32">
        <f t="shared" si="0"/>
        <v>0</v>
      </c>
      <c r="K43" s="1" t="s">
        <v>37</v>
      </c>
      <c r="L43" s="1" t="s">
        <v>37</v>
      </c>
    </row>
    <row r="44" spans="1:13" ht="67.5" customHeight="1" thickBot="1" x14ac:dyDescent="0.55000000000000004">
      <c r="A44" s="39" t="s">
        <v>59</v>
      </c>
      <c r="B44" s="40"/>
      <c r="C44" s="40"/>
      <c r="D44" s="40"/>
      <c r="E44" s="41"/>
      <c r="F44" s="37" t="e">
        <f>F43+F42+F41+F40+F39+F38+F37+F35+F34+F33+F32+F31+F29+F28+F27+F25+F23+F22+F21+F20+F18+F17+F16+F15+F13+F12+F10+F9+F8+F24+F11</f>
        <v>#VALUE!</v>
      </c>
      <c r="L44" s="1" t="s">
        <v>37</v>
      </c>
    </row>
    <row r="45" spans="1:13" x14ac:dyDescent="0.5">
      <c r="A45" s="2"/>
      <c r="M45" s="1" t="s">
        <v>37</v>
      </c>
    </row>
    <row r="46" spans="1:13" x14ac:dyDescent="0.5">
      <c r="A46" s="2"/>
    </row>
    <row r="47" spans="1:13" x14ac:dyDescent="0.5">
      <c r="A47" s="2"/>
    </row>
    <row r="48" spans="1:13" x14ac:dyDescent="0.5">
      <c r="A48" s="2"/>
    </row>
    <row r="49" spans="1:1" x14ac:dyDescent="0.5">
      <c r="A49" s="2"/>
    </row>
    <row r="50" spans="1:1" x14ac:dyDescent="0.5">
      <c r="A50" s="1" t="s">
        <v>60</v>
      </c>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 right="0" top="0" bottom="0" header="0" footer="0"/>
  <pageSetup paperSize="9" scale="94" fitToHeight="0" orientation="portrait" r:id="rId1"/>
  <headerFooter>
    <oddFooter>&amp;CPage &amp;P of &amp;N</oddFooter>
  </headerFooter>
  <rowBreaks count="4" manualBreakCount="4">
    <brk id="13" max="5" man="1"/>
    <brk id="23" max="5" man="1"/>
    <brk id="32" max="5" man="1"/>
    <brk id="4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2025-09-02T13:11:31Z</cp:lastPrinted>
  <dcterms:created xsi:type="dcterms:W3CDTF">2016-04-25T18:03:52Z</dcterms:created>
  <dcterms:modified xsi:type="dcterms:W3CDTF">2025-09-02T13:11:36Z</dcterms:modified>
</cp:coreProperties>
</file>